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14" sheetId="34" r:id="rId1"/>
  </sheets>
  <definedNames>
    <definedName name="_xlnm.Print_Area" localSheetId="0">'C_V.214'!$B$2:$P$31</definedName>
  </definedNames>
  <calcPr calcId="162913" calcMode="manual"/>
</workbook>
</file>

<file path=xl/calcChain.xml><?xml version="1.0" encoding="utf-8"?>
<calcChain xmlns="http://schemas.openxmlformats.org/spreadsheetml/2006/main">
  <c r="P31" i="34" l="1"/>
  <c r="L31" i="34"/>
  <c r="F31" i="34"/>
  <c r="P30" i="34"/>
  <c r="L30" i="34"/>
  <c r="F30" i="34"/>
  <c r="P29" i="34"/>
  <c r="L29" i="34"/>
  <c r="F29" i="34"/>
  <c r="P28" i="34"/>
  <c r="L28" i="34"/>
  <c r="F28" i="34"/>
  <c r="P27" i="34"/>
  <c r="L27" i="34"/>
  <c r="F27" i="34"/>
  <c r="P26" i="34"/>
  <c r="L26" i="34"/>
  <c r="F26" i="34"/>
  <c r="P25" i="34"/>
  <c r="L25" i="34"/>
  <c r="F25" i="34"/>
  <c r="P24" i="34"/>
  <c r="L24" i="34"/>
  <c r="F24" i="34"/>
  <c r="P23" i="34"/>
  <c r="L23" i="34"/>
  <c r="F23" i="34"/>
  <c r="P22" i="34"/>
  <c r="L22" i="34"/>
  <c r="F22" i="34"/>
  <c r="P21" i="34"/>
  <c r="L21" i="34"/>
  <c r="F21" i="34"/>
  <c r="P20" i="34"/>
  <c r="L20" i="34"/>
  <c r="F20" i="34"/>
  <c r="P19" i="34"/>
  <c r="L19" i="34"/>
  <c r="F19" i="34"/>
  <c r="P18" i="34"/>
  <c r="L18" i="34"/>
  <c r="F18" i="34"/>
  <c r="P17" i="34"/>
  <c r="L17" i="34"/>
  <c r="F17" i="34"/>
  <c r="P16" i="34"/>
  <c r="L16" i="34"/>
  <c r="F16" i="34"/>
  <c r="P15" i="34"/>
  <c r="L15" i="34"/>
  <c r="F15" i="34"/>
  <c r="P14" i="34"/>
  <c r="L14" i="34"/>
  <c r="F14" i="34"/>
  <c r="P13" i="34"/>
  <c r="L13" i="34"/>
  <c r="N13" i="34" s="1"/>
  <c r="F13" i="34"/>
  <c r="H13" i="34" s="1"/>
  <c r="H14" i="34" l="1"/>
  <c r="H15" i="34"/>
  <c r="H16" i="34" s="1"/>
  <c r="H17" i="34" s="1"/>
  <c r="H18" i="34" s="1"/>
  <c r="H19" i="34" s="1"/>
  <c r="H20" i="34" s="1"/>
  <c r="H21" i="34" s="1"/>
  <c r="H22" i="34" s="1"/>
  <c r="H23" i="34" s="1"/>
  <c r="H24" i="34" s="1"/>
  <c r="H25" i="34" s="1"/>
  <c r="H26" i="34" s="1"/>
  <c r="H27" i="34" s="1"/>
  <c r="H28" i="34" s="1"/>
  <c r="H29" i="34" s="1"/>
  <c r="H30" i="34" s="1"/>
  <c r="N14" i="34"/>
  <c r="N15" i="34" s="1"/>
  <c r="N16" i="34" s="1"/>
  <c r="N17" i="34" s="1"/>
  <c r="N18" i="34" s="1"/>
  <c r="N19" i="34" s="1"/>
  <c r="N20" i="34" s="1"/>
  <c r="N21" i="34" s="1"/>
  <c r="N22" i="34" s="1"/>
  <c r="N23" i="34" s="1"/>
  <c r="N24" i="34" s="1"/>
  <c r="N25" i="34" s="1"/>
  <c r="N26" i="34" s="1"/>
  <c r="N27" i="34" s="1"/>
  <c r="N28" i="34" s="1"/>
  <c r="N29" i="34" s="1"/>
  <c r="N30" i="34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<sst xmlns="http://schemas.openxmlformats.org/spreadsheetml/2006/main" count="37" uniqueCount="35">
  <si>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</si>
  <si>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</si>
  <si>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</si>
  <si>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</si>
  <si>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</si>
  <si>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</si>
  <si>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</si>
  <si>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</si>
  <si>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</si>
  <si>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</si>
  <si>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</si>
  <si>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</si>
  <si>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</si>
  <si>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</si>
  <si>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</si>
  <si>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</si>
  <si>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</si>
  <si>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</si>
  <si>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</si>
  <si>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</si>
  <si>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</si>
  <si>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</si>
  <si>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</si>
  <si>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</si>
  <si>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</si>
  <si>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</si>
  <si>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</si>
  <si>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</si>
  <si>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</si>
  <si>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</si>
  <si>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</si>
  <si>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</si>
  <si>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</si>
  <si>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>Cuadro V.214.</t>
    </r>
    <r>
      <rPr>
        <b/>
        <sz val="14"/>
        <rFont val="Times New Roman"/>
        <family val="1"/>
      </rPr>
      <t xml:space="preserve">  Compensaciones de cuotas de ejercicios anteriores (AGE).  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</si>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</sst>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33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2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52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2"/>
      <c r="C9" s="4"/>
      <c r="D9" s="52" t="s">
        <v>1</v>
      </c>
      <c r="E9" s="4"/>
      <c r="F9" s="53" t="s">
        <v>34</v>
      </c>
      <c r="G9" s="53"/>
      <c r="H9" s="53"/>
      <c r="I9" s="4"/>
      <c r="J9" s="41" t="s">
        <v>23</v>
      </c>
      <c r="K9" s="17"/>
      <c r="L9" s="53" t="s">
        <v>27</v>
      </c>
      <c r="M9" s="53"/>
      <c r="N9" s="53"/>
      <c r="O9" s="4"/>
      <c r="P9" s="41" t="s">
        <v>20</v>
      </c>
    </row>
    <row r="10" spans="1:16" s="1" customFormat="1" ht="3.95" customHeight="1" x14ac:dyDescent="0.25">
      <c r="A10" s="3"/>
      <c r="B10" s="52"/>
      <c r="C10" s="4"/>
      <c r="D10" s="52"/>
      <c r="E10" s="4"/>
      <c r="F10" s="4"/>
      <c r="G10" s="4"/>
      <c r="H10" s="4"/>
      <c r="I10" s="4"/>
      <c r="J10" s="41"/>
      <c r="K10" s="17"/>
      <c r="L10" s="4"/>
      <c r="M10" s="4"/>
      <c r="N10" s="4"/>
      <c r="O10" s="4"/>
      <c r="P10" s="41"/>
    </row>
    <row r="11" spans="1:16" ht="15.95" customHeight="1" x14ac:dyDescent="0.2">
      <c r="A11" s="2"/>
      <c r="B11" s="39" t="s">
        <v>25</v>
      </c>
      <c r="C11" s="4"/>
      <c r="D11" s="52"/>
      <c r="E11" s="4"/>
      <c r="F11" s="40" t="s">
        <v>19</v>
      </c>
      <c r="G11" s="5"/>
      <c r="H11" s="40" t="s">
        <v>22</v>
      </c>
      <c r="I11" s="5"/>
      <c r="J11" s="39" t="s">
        <v>26</v>
      </c>
      <c r="K11" s="18"/>
      <c r="L11" s="40" t="s">
        <v>19</v>
      </c>
      <c r="M11" s="5"/>
      <c r="N11" s="40" t="s">
        <v>22</v>
      </c>
      <c r="O11" s="5"/>
      <c r="P11" s="42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23">
        <v>34952</v>
      </c>
      <c r="E13" s="4"/>
      <c r="F13" s="8">
        <f t="shared" ref="F13:F31" si="0">+D13/D$31*100</f>
        <v>5.9718119268798171</v>
      </c>
      <c r="G13" s="9"/>
      <c r="H13" s="8">
        <f>+F13</f>
        <v>5.9718119268798171</v>
      </c>
      <c r="I13" s="21"/>
      <c r="J13" s="22">
        <v>28.669953570000001</v>
      </c>
      <c r="K13" s="23"/>
      <c r="L13" s="8">
        <f t="shared" ref="L13:L31" si="1">+J13/J$31*100</f>
        <v>0.83079653680703092</v>
      </c>
      <c r="M13" s="9"/>
      <c r="N13" s="8">
        <f>+L13</f>
        <v>0.83079653680703092</v>
      </c>
      <c r="O13" s="21"/>
      <c r="P13" s="7">
        <f t="shared" ref="P13:P31" si="2">(J13/D13)*1000000</f>
        <v>820.26646744106199</v>
      </c>
    </row>
    <row r="14" spans="1:16" ht="15" customHeight="1" x14ac:dyDescent="0.2">
      <c r="A14" s="2"/>
      <c r="B14" s="20" t="s">
        <v>6</v>
      </c>
      <c r="C14" s="20"/>
      <c r="D14" s="23">
        <v>131681</v>
      </c>
      <c r="E14" s="7"/>
      <c r="F14" s="8">
        <f t="shared" si="0"/>
        <v>22.498688668558628</v>
      </c>
      <c r="G14" s="9"/>
      <c r="H14" s="8">
        <f t="shared" ref="H14:H30" si="3">+H13+F14</f>
        <v>28.470500595438445</v>
      </c>
      <c r="I14" s="21"/>
      <c r="J14" s="22">
        <v>340.03628834999995</v>
      </c>
      <c r="K14" s="23"/>
      <c r="L14" s="8">
        <f t="shared" si="1"/>
        <v>9.8535552232461079</v>
      </c>
      <c r="M14" s="9"/>
      <c r="N14" s="8">
        <f t="shared" ref="N14:N30" si="4">+N13+L14</f>
        <v>10.684351760053138</v>
      </c>
      <c r="O14" s="21"/>
      <c r="P14" s="7">
        <f t="shared" si="2"/>
        <v>2582.272980536296</v>
      </c>
    </row>
    <row r="15" spans="1:16" ht="15" customHeight="1" x14ac:dyDescent="0.2">
      <c r="A15" s="2"/>
      <c r="B15" s="6" t="s">
        <v>7</v>
      </c>
      <c r="C15" s="6"/>
      <c r="D15" s="23">
        <v>59902</v>
      </c>
      <c r="E15" s="7"/>
      <c r="F15" s="8">
        <f t="shared" si="0"/>
        <v>10.234706970815829</v>
      </c>
      <c r="G15" s="9"/>
      <c r="H15" s="8">
        <f t="shared" si="3"/>
        <v>38.705207566254273</v>
      </c>
      <c r="I15" s="21"/>
      <c r="J15" s="22">
        <v>82.334686869999999</v>
      </c>
      <c r="K15" s="23"/>
      <c r="L15" s="8">
        <f t="shared" si="1"/>
        <v>2.385890599497309</v>
      </c>
      <c r="M15" s="9"/>
      <c r="N15" s="8">
        <f t="shared" si="4"/>
        <v>13.070242359550447</v>
      </c>
      <c r="O15" s="21"/>
      <c r="P15" s="7">
        <f t="shared" si="2"/>
        <v>1374.4897811425328</v>
      </c>
    </row>
    <row r="16" spans="1:16" ht="15" customHeight="1" x14ac:dyDescent="0.2">
      <c r="A16" s="2"/>
      <c r="B16" s="6" t="s">
        <v>8</v>
      </c>
      <c r="C16" s="6"/>
      <c r="D16" s="23">
        <v>41595</v>
      </c>
      <c r="E16" s="7"/>
      <c r="F16" s="8">
        <f t="shared" si="0"/>
        <v>7.1068184109225792</v>
      </c>
      <c r="G16" s="9"/>
      <c r="H16" s="8">
        <f t="shared" si="3"/>
        <v>45.812025977176852</v>
      </c>
      <c r="I16" s="21"/>
      <c r="J16" s="22">
        <v>68.226748299999997</v>
      </c>
      <c r="K16" s="23"/>
      <c r="L16" s="8">
        <f t="shared" si="1"/>
        <v>1.9770714335776645</v>
      </c>
      <c r="M16" s="9"/>
      <c r="N16" s="8">
        <f t="shared" si="4"/>
        <v>15.047313793128112</v>
      </c>
      <c r="O16" s="21"/>
      <c r="P16" s="7">
        <f t="shared" si="2"/>
        <v>1640.2632119245102</v>
      </c>
    </row>
    <row r="17" spans="1:16" ht="15" customHeight="1" x14ac:dyDescent="0.2">
      <c r="A17" s="2"/>
      <c r="B17" s="6" t="s">
        <v>9</v>
      </c>
      <c r="C17" s="6"/>
      <c r="D17" s="23">
        <v>64704</v>
      </c>
      <c r="E17" s="7"/>
      <c r="F17" s="8">
        <f t="shared" si="0"/>
        <v>11.055164766446318</v>
      </c>
      <c r="G17" s="9"/>
      <c r="H17" s="8">
        <f t="shared" si="3"/>
        <v>56.867190743623169</v>
      </c>
      <c r="I17" s="21"/>
      <c r="J17" s="22">
        <v>133.84591595999999</v>
      </c>
      <c r="K17" s="23"/>
      <c r="L17" s="8">
        <f t="shared" si="1"/>
        <v>3.8785805206775881</v>
      </c>
      <c r="M17" s="9"/>
      <c r="N17" s="8">
        <f t="shared" si="4"/>
        <v>18.925894313805699</v>
      </c>
      <c r="O17" s="21"/>
      <c r="P17" s="7">
        <f t="shared" si="2"/>
        <v>2068.5879692136496</v>
      </c>
    </row>
    <row r="18" spans="1:16" ht="15" customHeight="1" x14ac:dyDescent="0.2">
      <c r="A18" s="2"/>
      <c r="B18" s="43" t="s">
        <v>10</v>
      </c>
      <c r="C18" s="43"/>
      <c r="D18" s="49">
        <v>68623</v>
      </c>
      <c r="E18" s="44"/>
      <c r="F18" s="45">
        <f t="shared" si="0"/>
        <v>11.724755374750334</v>
      </c>
      <c r="G18" s="46"/>
      <c r="H18" s="45">
        <f t="shared" si="3"/>
        <v>68.5919461183735</v>
      </c>
      <c r="I18" s="47"/>
      <c r="J18" s="48">
        <v>172.83346022999999</v>
      </c>
      <c r="K18" s="49"/>
      <c r="L18" s="45">
        <f t="shared" si="1"/>
        <v>5.0083597049738682</v>
      </c>
      <c r="M18" s="46"/>
      <c r="N18" s="45">
        <f t="shared" si="4"/>
        <v>23.934254018779569</v>
      </c>
      <c r="O18" s="47"/>
      <c r="P18" s="44">
        <f t="shared" si="2"/>
        <v>2518.5937692901794</v>
      </c>
    </row>
    <row r="19" spans="1:16" ht="15" customHeight="1" x14ac:dyDescent="0.2">
      <c r="A19" s="2"/>
      <c r="B19" s="6" t="s">
        <v>11</v>
      </c>
      <c r="C19" s="6"/>
      <c r="D19" s="23">
        <v>80718</v>
      </c>
      <c r="E19" s="7"/>
      <c r="F19" s="8">
        <f t="shared" si="0"/>
        <v>13.791277040337752</v>
      </c>
      <c r="G19" s="9"/>
      <c r="H19" s="8">
        <f t="shared" si="3"/>
        <v>82.383223158711246</v>
      </c>
      <c r="I19" s="21"/>
      <c r="J19" s="22">
        <v>305.82290927999998</v>
      </c>
      <c r="K19" s="23"/>
      <c r="L19" s="8">
        <f t="shared" si="1"/>
        <v>8.8621215686912862</v>
      </c>
      <c r="M19" s="9"/>
      <c r="N19" s="8">
        <f t="shared" si="4"/>
        <v>32.796375587470855</v>
      </c>
      <c r="O19" s="21"/>
      <c r="P19" s="7">
        <f t="shared" si="2"/>
        <v>3788.7820471270347</v>
      </c>
    </row>
    <row r="20" spans="1:16" ht="15" customHeight="1" x14ac:dyDescent="0.2">
      <c r="A20" s="2"/>
      <c r="B20" s="6" t="s">
        <v>12</v>
      </c>
      <c r="C20" s="6"/>
      <c r="D20" s="23">
        <v>41296</v>
      </c>
      <c r="E20" s="7"/>
      <c r="F20" s="8">
        <f t="shared" si="0"/>
        <v>7.0557320134020634</v>
      </c>
      <c r="G20" s="9"/>
      <c r="H20" s="8">
        <f t="shared" si="3"/>
        <v>89.43895517211331</v>
      </c>
      <c r="I20" s="21"/>
      <c r="J20" s="22">
        <v>244.74691956999999</v>
      </c>
      <c r="K20" s="23"/>
      <c r="L20" s="8">
        <f t="shared" si="1"/>
        <v>7.0922644739024916</v>
      </c>
      <c r="M20" s="9"/>
      <c r="N20" s="8">
        <f t="shared" si="4"/>
        <v>39.888640061373344</v>
      </c>
      <c r="O20" s="21"/>
      <c r="P20" s="7">
        <f t="shared" si="2"/>
        <v>5926.649544023634</v>
      </c>
    </row>
    <row r="21" spans="1:16" ht="15" customHeight="1" x14ac:dyDescent="0.2">
      <c r="A21" s="2"/>
      <c r="B21" s="6" t="s">
        <v>13</v>
      </c>
      <c r="C21" s="6"/>
      <c r="D21" s="23">
        <v>26772</v>
      </c>
      <c r="E21" s="7"/>
      <c r="F21" s="8">
        <f t="shared" si="0"/>
        <v>4.5741974395292528</v>
      </c>
      <c r="G21" s="9"/>
      <c r="H21" s="8">
        <f t="shared" si="3"/>
        <v>94.013152611642568</v>
      </c>
      <c r="I21" s="21"/>
      <c r="J21" s="22">
        <v>263.20105425000003</v>
      </c>
      <c r="K21" s="23"/>
      <c r="L21" s="8">
        <f t="shared" si="1"/>
        <v>7.6270275018397751</v>
      </c>
      <c r="M21" s="9"/>
      <c r="N21" s="8">
        <f t="shared" si="4"/>
        <v>47.515667563213121</v>
      </c>
      <c r="O21" s="21"/>
      <c r="P21" s="7">
        <f t="shared" si="2"/>
        <v>9831.206269610042</v>
      </c>
    </row>
    <row r="22" spans="1:16" ht="15" customHeight="1" x14ac:dyDescent="0.2">
      <c r="A22" s="2"/>
      <c r="B22" s="6" t="s">
        <v>15</v>
      </c>
      <c r="C22" s="6"/>
      <c r="D22" s="23">
        <v>19206</v>
      </c>
      <c r="E22" s="7"/>
      <c r="F22" s="8">
        <f t="shared" si="0"/>
        <v>3.281489467488377</v>
      </c>
      <c r="G22" s="9"/>
      <c r="H22" s="8">
        <f t="shared" si="3"/>
        <v>97.294642079130938</v>
      </c>
      <c r="I22" s="21"/>
      <c r="J22" s="22">
        <v>357.52536830000003</v>
      </c>
      <c r="K22" s="23"/>
      <c r="L22" s="8">
        <f t="shared" si="1"/>
        <v>10.360352941593488</v>
      </c>
      <c r="M22" s="9"/>
      <c r="N22" s="8">
        <f t="shared" si="4"/>
        <v>57.876020504806611</v>
      </c>
      <c r="O22" s="21"/>
      <c r="P22" s="7">
        <f t="shared" si="2"/>
        <v>18615.295652400295</v>
      </c>
    </row>
    <row r="23" spans="1:16" ht="15" customHeight="1" x14ac:dyDescent="0.2">
      <c r="A23" s="2"/>
      <c r="B23" s="6" t="s">
        <v>14</v>
      </c>
      <c r="C23" s="6"/>
      <c r="D23" s="23">
        <v>7155</v>
      </c>
      <c r="E23" s="7"/>
      <c r="F23" s="8">
        <f t="shared" si="0"/>
        <v>1.2224855326397657</v>
      </c>
      <c r="G23" s="9"/>
      <c r="H23" s="8">
        <f t="shared" si="3"/>
        <v>98.517127611770704</v>
      </c>
      <c r="I23" s="21"/>
      <c r="J23" s="22">
        <v>251.89295308999999</v>
      </c>
      <c r="K23" s="23"/>
      <c r="L23" s="8">
        <f t="shared" si="1"/>
        <v>7.2993418898399653</v>
      </c>
      <c r="M23" s="9"/>
      <c r="N23" s="8">
        <f t="shared" si="4"/>
        <v>65.175362394646584</v>
      </c>
      <c r="O23" s="21"/>
      <c r="P23" s="7">
        <f t="shared" si="2"/>
        <v>35205.16465269043</v>
      </c>
    </row>
    <row r="24" spans="1:16" ht="15" customHeight="1" x14ac:dyDescent="0.2">
      <c r="A24" s="2"/>
      <c r="B24" s="10" t="s">
        <v>16</v>
      </c>
      <c r="C24" s="10"/>
      <c r="D24" s="26">
        <v>4106</v>
      </c>
      <c r="E24" s="11"/>
      <c r="F24" s="12">
        <f t="shared" si="0"/>
        <v>0.70154096394393828</v>
      </c>
      <c r="G24" s="13"/>
      <c r="H24" s="12">
        <f t="shared" si="3"/>
        <v>99.218668575714645</v>
      </c>
      <c r="I24" s="24"/>
      <c r="J24" s="25">
        <v>247.1242599</v>
      </c>
      <c r="K24" s="26"/>
      <c r="L24" s="12">
        <f t="shared" si="1"/>
        <v>7.161154927741328</v>
      </c>
      <c r="M24" s="13"/>
      <c r="N24" s="12">
        <f t="shared" si="4"/>
        <v>72.336517322387905</v>
      </c>
      <c r="O24" s="24"/>
      <c r="P24" s="11">
        <f t="shared" si="2"/>
        <v>60186.132464685827</v>
      </c>
    </row>
    <row r="25" spans="1:16" ht="15" customHeight="1" x14ac:dyDescent="0.2">
      <c r="A25" s="2"/>
      <c r="B25" s="6" t="s">
        <v>28</v>
      </c>
      <c r="C25" s="6"/>
      <c r="D25" s="23">
        <v>2860</v>
      </c>
      <c r="E25" s="7"/>
      <c r="F25" s="8">
        <f t="shared" si="0"/>
        <v>0.48865249802232424</v>
      </c>
      <c r="G25" s="9"/>
      <c r="H25" s="8">
        <f t="shared" si="3"/>
        <v>99.707321073736964</v>
      </c>
      <c r="I25" s="21"/>
      <c r="J25" s="22">
        <v>287.45689391000002</v>
      </c>
      <c r="K25" s="23"/>
      <c r="L25" s="8">
        <f t="shared" si="1"/>
        <v>8.3299120578845809</v>
      </c>
      <c r="M25" s="9"/>
      <c r="N25" s="8">
        <f t="shared" si="4"/>
        <v>80.66642938027249</v>
      </c>
      <c r="O25" s="21"/>
      <c r="P25" s="7">
        <f t="shared" si="2"/>
        <v>100509.40346503496</v>
      </c>
    </row>
    <row r="26" spans="1:16" ht="15" customHeight="1" x14ac:dyDescent="0.2">
      <c r="A26" s="2"/>
      <c r="B26" s="6" t="s">
        <v>29</v>
      </c>
      <c r="C26" s="6"/>
      <c r="D26" s="23">
        <v>974</v>
      </c>
      <c r="E26" s="7"/>
      <c r="F26" s="8">
        <f t="shared" si="0"/>
        <v>0.16641522135445588</v>
      </c>
      <c r="G26" s="9"/>
      <c r="H26" s="8">
        <f t="shared" si="3"/>
        <v>99.873736295091419</v>
      </c>
      <c r="I26" s="21"/>
      <c r="J26" s="22">
        <v>159.15198063</v>
      </c>
      <c r="K26" s="23"/>
      <c r="L26" s="8">
        <f t="shared" si="1"/>
        <v>4.6118984465932513</v>
      </c>
      <c r="M26" s="9"/>
      <c r="N26" s="8">
        <f t="shared" si="4"/>
        <v>85.278327826865734</v>
      </c>
      <c r="O26" s="21"/>
      <c r="P26" s="7">
        <f t="shared" si="2"/>
        <v>163400.3907905544</v>
      </c>
    </row>
    <row r="27" spans="1:16" ht="15" customHeight="1" x14ac:dyDescent="0.2">
      <c r="A27" s="2"/>
      <c r="B27" s="6" t="s">
        <v>30</v>
      </c>
      <c r="C27" s="6"/>
      <c r="D27" s="23">
        <v>406</v>
      </c>
      <c r="E27" s="7"/>
      <c r="F27" s="8">
        <f t="shared" si="0"/>
        <v>6.936815181715511E-2</v>
      </c>
      <c r="G27" s="9"/>
      <c r="H27" s="8">
        <f t="shared" si="3"/>
        <v>99.943104446908578</v>
      </c>
      <c r="I27" s="21"/>
      <c r="J27" s="22">
        <v>128.64075848000002</v>
      </c>
      <c r="K27" s="23"/>
      <c r="L27" s="8">
        <f t="shared" si="1"/>
        <v>3.7277457173577728</v>
      </c>
      <c r="M27" s="9"/>
      <c r="N27" s="8">
        <f t="shared" si="4"/>
        <v>89.006073544223511</v>
      </c>
      <c r="O27" s="21"/>
      <c r="P27" s="7">
        <f t="shared" si="2"/>
        <v>316849.15881773399</v>
      </c>
    </row>
    <row r="28" spans="1:16" ht="15" customHeight="1" x14ac:dyDescent="0.2">
      <c r="A28" s="2"/>
      <c r="B28" s="6" t="s">
        <v>31</v>
      </c>
      <c r="C28" s="6"/>
      <c r="D28" s="23">
        <v>241</v>
      </c>
      <c r="E28" s="7"/>
      <c r="F28" s="8">
        <f t="shared" si="0"/>
        <v>4.1176661546636413E-2</v>
      </c>
      <c r="G28" s="9"/>
      <c r="H28" s="8">
        <f t="shared" si="3"/>
        <v>99.984281108455221</v>
      </c>
      <c r="I28" s="21"/>
      <c r="J28" s="22">
        <v>221.52870053000001</v>
      </c>
      <c r="K28" s="23"/>
      <c r="L28" s="8">
        <f t="shared" si="1"/>
        <v>6.4194480383208328</v>
      </c>
      <c r="M28" s="9"/>
      <c r="N28" s="8">
        <f t="shared" si="4"/>
        <v>95.425521582544349</v>
      </c>
      <c r="O28" s="21"/>
      <c r="P28" s="7">
        <f t="shared" si="2"/>
        <v>919206.22626556025</v>
      </c>
    </row>
    <row r="29" spans="1:16" ht="15" customHeight="1" x14ac:dyDescent="0.2">
      <c r="A29" s="2"/>
      <c r="B29" s="6" t="s">
        <v>17</v>
      </c>
      <c r="C29" s="6"/>
      <c r="D29" s="50">
        <v>52</v>
      </c>
      <c r="E29" s="7"/>
      <c r="F29" s="8">
        <f t="shared" si="0"/>
        <v>8.8845908731331694E-3</v>
      </c>
      <c r="G29" s="9"/>
      <c r="H29" s="8">
        <f t="shared" si="3"/>
        <v>99.993165699328358</v>
      </c>
      <c r="I29" s="21"/>
      <c r="J29" s="22">
        <v>62.964091959999998</v>
      </c>
      <c r="K29" s="23"/>
      <c r="L29" s="8">
        <f t="shared" si="1"/>
        <v>1.8245704310558954</v>
      </c>
      <c r="M29" s="9"/>
      <c r="N29" s="8">
        <f t="shared" si="4"/>
        <v>97.250092013600238</v>
      </c>
      <c r="O29" s="21"/>
      <c r="P29" s="7">
        <f t="shared" si="2"/>
        <v>1210847.9223076922</v>
      </c>
    </row>
    <row r="30" spans="1:16" ht="15" customHeight="1" x14ac:dyDescent="0.2">
      <c r="A30" s="2"/>
      <c r="B30" s="27" t="s">
        <v>18</v>
      </c>
      <c r="C30" s="27"/>
      <c r="D30" s="51">
        <v>40</v>
      </c>
      <c r="E30" s="28"/>
      <c r="F30" s="8">
        <f t="shared" si="0"/>
        <v>6.834300671640898E-3</v>
      </c>
      <c r="G30" s="33"/>
      <c r="H30" s="8">
        <f t="shared" si="3"/>
        <v>100</v>
      </c>
      <c r="I30" s="34"/>
      <c r="J30" s="38">
        <v>94.89656106999999</v>
      </c>
      <c r="K30" s="35"/>
      <c r="L30" s="29">
        <f t="shared" si="1"/>
        <v>2.7499079863997458</v>
      </c>
      <c r="M30" s="33"/>
      <c r="N30" s="29">
        <f t="shared" si="4"/>
        <v>99.999999999999986</v>
      </c>
      <c r="O30" s="34"/>
      <c r="P30" s="28">
        <f t="shared" si="2"/>
        <v>2372414.0267499997</v>
      </c>
    </row>
    <row r="31" spans="1:16" ht="15.95" customHeight="1" x14ac:dyDescent="0.2">
      <c r="A31" s="2"/>
      <c r="B31" s="30" t="s">
        <v>2</v>
      </c>
      <c r="C31" s="30"/>
      <c r="D31" s="32">
        <v>585283</v>
      </c>
      <c r="E31" s="14"/>
      <c r="F31" s="15">
        <f t="shared" si="0"/>
        <v>100</v>
      </c>
      <c r="G31" s="31"/>
      <c r="H31" s="16"/>
      <c r="I31" s="16"/>
      <c r="J31" s="37">
        <v>3450.8995042500005</v>
      </c>
      <c r="K31" s="32"/>
      <c r="L31" s="15">
        <f t="shared" si="1"/>
        <v>100</v>
      </c>
      <c r="M31" s="31"/>
      <c r="N31" s="16"/>
      <c r="O31" s="16"/>
      <c r="P31" s="36">
        <f t="shared" si="2"/>
        <v>5896.1211999152556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C_V.214</vt:lpstr>
      <vt:lpstr>C_V.214!Área_de_impresión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2019-11-05T10:47:33Z</dcterms:modified>
</cp:coreProperties>
</file>